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6 Expedients Iniciats\CSI-2026-117 Subministrament cànules yankauyer, lipoaspiració i injecció (NO PUB)\INICI\"/>
    </mc:Choice>
  </mc:AlternateContent>
  <xr:revisionPtr revIDLastSave="0" documentId="13_ncr:1_{A5F8A124-7B2E-452D-A2BC-F6EFF48EC3F6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LOT 1" sheetId="7" r:id="rId1"/>
    <sheet name="LOT 2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6" i="7" l="1"/>
  <c r="K25" i="7"/>
  <c r="K24" i="7"/>
  <c r="K23" i="7"/>
  <c r="K21" i="7"/>
  <c r="K20" i="7"/>
  <c r="K19" i="7"/>
  <c r="K26" i="8"/>
  <c r="K24" i="8"/>
  <c r="K21" i="8"/>
  <c r="K25" i="8" s="1"/>
  <c r="K27" i="8" s="1"/>
  <c r="K20" i="8"/>
  <c r="K16" i="8"/>
  <c r="K18" i="8"/>
  <c r="K17" i="8"/>
  <c r="K15" i="8"/>
  <c r="K22" i="8" l="1"/>
  <c r="K17" i="7" l="1"/>
  <c r="K16" i="7"/>
  <c r="K15" i="7"/>
</calcChain>
</file>

<file path=xl/sharedStrings.xml><?xml version="1.0" encoding="utf-8"?>
<sst xmlns="http://schemas.openxmlformats.org/spreadsheetml/2006/main" count="64" uniqueCount="38">
  <si>
    <t>Diferència (import s/iva)</t>
  </si>
  <si>
    <t>Pressupost màxim anual s/iva</t>
  </si>
  <si>
    <t xml:space="preserve">Oferta licitador anual s/iva </t>
  </si>
  <si>
    <t>% IVA</t>
  </si>
  <si>
    <t>Preu unitari ofert s/IVA</t>
  </si>
  <si>
    <t>Embalatge</t>
  </si>
  <si>
    <t>Unitats/caixa</t>
  </si>
  <si>
    <t>Referència</t>
  </si>
  <si>
    <t>Marca</t>
  </si>
  <si>
    <t>Preu màxim unitari</t>
  </si>
  <si>
    <t>TELÈFON CONTACTE</t>
  </si>
  <si>
    <t>CORREU ELECTRÒNIC</t>
  </si>
  <si>
    <t>NOM DEL LICITADOR</t>
  </si>
  <si>
    <t>Descripció tècnica del material</t>
  </si>
  <si>
    <t>EXPEDIENT</t>
  </si>
  <si>
    <t>QUANTITAT</t>
  </si>
  <si>
    <t xml:space="preserve">Pressupost màxim de licitació s/iva (3 anys) </t>
  </si>
  <si>
    <t>LOT 1 CANULES DE LIPOASPIRACIÓ I INJECCIÓ TRANSCUTANIA</t>
  </si>
  <si>
    <t>Codi SAP</t>
  </si>
  <si>
    <t>CANULA INJECCIÓ RIGIDA 100MM D2MM 14G</t>
  </si>
  <si>
    <t>57854</t>
  </si>
  <si>
    <t>CANULA LIPOASPIRACIO 150MM D3 11G 3PORTS</t>
  </si>
  <si>
    <t>CANULA LIPOASPIRACIO 250MM D3 11G 3PORTS</t>
  </si>
  <si>
    <t>57703</t>
  </si>
  <si>
    <t>57704</t>
  </si>
  <si>
    <t>42966</t>
  </si>
  <si>
    <t>3116</t>
  </si>
  <si>
    <t>6129</t>
  </si>
  <si>
    <t>6128</t>
  </si>
  <si>
    <t>LOT 2 CANULES YANKAUER</t>
  </si>
  <si>
    <t xml:space="preserve">SUBMINISTRAMENT DE CÀNULES YANKAUYER, LIPOASPIRACIÓ I INJECCIÓ PER A TOTS ELS CENTRES DEL CONSORCI SANITARI INTEGRAL
</t>
  </si>
  <si>
    <t>CANULA ASP.YANKAUER 12CH S/CONTROL MINI</t>
  </si>
  <si>
    <t>CANULA ASP.YANKAUER 18CH S/CONTROL MAXI</t>
  </si>
  <si>
    <t>CANULA ASP.YANKAUER 12CH C/CONTROL MINI</t>
  </si>
  <si>
    <t>CANULA ASP.YANKAUER 24CH C/CONTROL MAXI</t>
  </si>
  <si>
    <t>CSI-2026-117</t>
  </si>
  <si>
    <t>Oferta licitador total s/iva (4 anys)</t>
  </si>
  <si>
    <t>Oferta licitador total a/iva ( 4 anys)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</si>
</sst>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0\ [$€-C0A]"/>
    <numFmt numFmtId="165" formatCode="#,##0.000\ _€"/>
    <numFmt numFmtId="166" formatCode="#,##0.00\ &quot;€&quot;"/>
    <numFmt numFmtId="167" formatCode="#,##0.0000"/>
    <numFmt numFmtId="168" formatCode="#,##0.000\ &quot;€&quot;"/>
    <numFmt numFmtId="169" formatCode="#,##0.0000\ &quot;€&quot;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TradeGothic"/>
      <family val="2"/>
    </font>
    <font>
      <b/>
      <sz val="10"/>
      <color rgb="FF7030A0"/>
      <name val="TradeGothic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u/>
      <sz val="10"/>
      <color indexed="8"/>
      <name val="Arial"/>
      <family val="2"/>
    </font>
    <font>
      <b/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Calibri"/>
      <family val="2"/>
      <scheme val="minor"/>
    </font>
    <font>
      <b/>
      <u/>
      <sz val="12"/>
      <name val="Arial"/>
      <family val="2"/>
    </font>
    <font>
      <u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65">
    <xf numFmtId="0" fontId="0" fillId="0" borderId="0" xfId="0"/>
    <xf numFmtId="0" fontId="2" fillId="2" borderId="0" xfId="0" applyFont="1" applyFill="1"/>
    <xf numFmtId="9" fontId="3" fillId="2" borderId="2" xfId="0" applyNumberFormat="1" applyFont="1" applyFill="1" applyBorder="1" applyAlignment="1" applyProtection="1">
      <alignment vertical="center"/>
      <protection locked="0"/>
    </xf>
    <xf numFmtId="164" fontId="3" fillId="2" borderId="3" xfId="0" applyNumberFormat="1" applyFont="1" applyFill="1" applyBorder="1" applyAlignment="1" applyProtection="1">
      <alignment vertical="center"/>
      <protection locked="0"/>
    </xf>
    <xf numFmtId="9" fontId="3" fillId="2" borderId="3" xfId="0" applyNumberFormat="1" applyFont="1" applyFill="1" applyBorder="1" applyAlignment="1" applyProtection="1">
      <alignment vertical="center"/>
      <protection locked="0"/>
    </xf>
    <xf numFmtId="165" fontId="3" fillId="2" borderId="4" xfId="0" applyNumberFormat="1" applyFont="1" applyFill="1" applyBorder="1" applyAlignment="1" applyProtection="1">
      <alignment vertical="center"/>
      <protection locked="0"/>
    </xf>
    <xf numFmtId="165" fontId="4" fillId="3" borderId="8" xfId="0" applyNumberFormat="1" applyFont="1" applyFill="1" applyBorder="1" applyAlignment="1" applyProtection="1">
      <alignment horizontal="left" vertical="center"/>
      <protection locked="0"/>
    </xf>
    <xf numFmtId="166" fontId="4" fillId="3" borderId="10" xfId="0" applyNumberFormat="1" applyFont="1" applyFill="1" applyBorder="1" applyAlignment="1" applyProtection="1">
      <alignment horizontal="left" vertical="center" wrapText="1"/>
      <protection locked="0"/>
    </xf>
    <xf numFmtId="164" fontId="4" fillId="3" borderId="11" xfId="0" applyNumberFormat="1" applyFont="1" applyFill="1" applyBorder="1" applyAlignment="1" applyProtection="1">
      <alignment horizontal="left" vertical="center" wrapText="1"/>
      <protection locked="0"/>
    </xf>
    <xf numFmtId="166" fontId="4" fillId="3" borderId="11" xfId="0" applyNumberFormat="1" applyFont="1" applyFill="1" applyBorder="1" applyAlignment="1" applyProtection="1">
      <alignment horizontal="left" vertical="center" wrapText="1"/>
      <protection locked="0"/>
    </xf>
    <xf numFmtId="165" fontId="4" fillId="3" borderId="12" xfId="0" applyNumberFormat="1" applyFont="1" applyFill="1" applyBorder="1" applyAlignment="1" applyProtection="1">
      <alignment horizontal="left" vertical="center"/>
      <protection locked="0"/>
    </xf>
    <xf numFmtId="9" fontId="3" fillId="2" borderId="14" xfId="0" applyNumberFormat="1" applyFont="1" applyFill="1" applyBorder="1" applyAlignment="1" applyProtection="1">
      <alignment horizontal="left" vertical="center"/>
      <protection locked="0"/>
    </xf>
    <xf numFmtId="164" fontId="3" fillId="2" borderId="15" xfId="0" applyNumberFormat="1" applyFont="1" applyFill="1" applyBorder="1" applyAlignment="1" applyProtection="1">
      <alignment horizontal="left" vertical="center"/>
      <protection locked="0"/>
    </xf>
    <xf numFmtId="9" fontId="3" fillId="2" borderId="15" xfId="0" applyNumberFormat="1" applyFont="1" applyFill="1" applyBorder="1" applyAlignment="1" applyProtection="1">
      <alignment horizontal="left" vertical="center"/>
      <protection locked="0"/>
    </xf>
    <xf numFmtId="165" fontId="3" fillId="2" borderId="16" xfId="0" applyNumberFormat="1" applyFont="1" applyFill="1" applyBorder="1" applyAlignment="1" applyProtection="1">
      <alignment horizontal="left" vertical="center"/>
      <protection locked="0"/>
    </xf>
    <xf numFmtId="167" fontId="1" fillId="2" borderId="0" xfId="0" applyNumberFormat="1" applyFont="1" applyFill="1" applyAlignment="1" applyProtection="1">
      <alignment vertical="center" wrapText="1"/>
      <protection locked="0"/>
    </xf>
    <xf numFmtId="164" fontId="1" fillId="2" borderId="0" xfId="0" applyNumberFormat="1" applyFont="1" applyFill="1" applyAlignment="1" applyProtection="1">
      <alignment vertical="center" wrapText="1"/>
      <protection locked="0"/>
    </xf>
    <xf numFmtId="0" fontId="1" fillId="2" borderId="0" xfId="0" applyFont="1" applyFill="1" applyAlignment="1" applyProtection="1">
      <alignment vertical="center" wrapText="1"/>
      <protection locked="0"/>
    </xf>
    <xf numFmtId="165" fontId="1" fillId="2" borderId="0" xfId="0" applyNumberFormat="1" applyFont="1" applyFill="1" applyAlignment="1" applyProtection="1">
      <alignment vertical="center" wrapText="1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9" fontId="1" fillId="2" borderId="0" xfId="0" applyNumberFormat="1" applyFont="1" applyFill="1" applyAlignment="1" applyProtection="1">
      <alignment horizontal="center" vertical="center" wrapText="1"/>
      <protection locked="0"/>
    </xf>
    <xf numFmtId="3" fontId="1" fillId="2" borderId="0" xfId="0" applyNumberFormat="1" applyFont="1" applyFill="1" applyAlignment="1" applyProtection="1">
      <alignment vertical="center" wrapText="1"/>
      <protection locked="0"/>
    </xf>
    <xf numFmtId="9" fontId="1" fillId="0" borderId="18" xfId="0" applyNumberFormat="1" applyFont="1" applyBorder="1" applyAlignment="1" applyProtection="1">
      <alignment horizontal="center" vertical="center" wrapText="1"/>
      <protection locked="0"/>
    </xf>
    <xf numFmtId="168" fontId="1" fillId="0" borderId="18" xfId="0" applyNumberFormat="1" applyFont="1" applyBorder="1" applyAlignment="1">
      <alignment horizontal="center" vertical="center" wrapText="1"/>
    </xf>
    <xf numFmtId="3" fontId="1" fillId="0" borderId="18" xfId="0" applyNumberFormat="1" applyFont="1" applyBorder="1" applyAlignment="1" applyProtection="1">
      <alignment vertical="center" wrapText="1"/>
      <protection locked="0"/>
    </xf>
    <xf numFmtId="0" fontId="6" fillId="4" borderId="20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vertical="center"/>
    </xf>
    <xf numFmtId="0" fontId="1" fillId="2" borderId="0" xfId="0" applyFont="1" applyFill="1" applyAlignment="1" applyProtection="1">
      <alignment vertical="center"/>
      <protection locked="0"/>
    </xf>
    <xf numFmtId="167" fontId="1" fillId="2" borderId="0" xfId="0" applyNumberFormat="1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8" fillId="2" borderId="0" xfId="0" applyFont="1" applyFill="1" applyAlignment="1" applyProtection="1">
      <alignment vertical="center" wrapText="1"/>
      <protection locked="0"/>
    </xf>
    <xf numFmtId="0" fontId="8" fillId="2" borderId="22" xfId="0" applyFont="1" applyFill="1" applyBorder="1" applyAlignment="1" applyProtection="1">
      <alignment horizontal="center" vertical="center" wrapText="1"/>
      <protection locked="0"/>
    </xf>
    <xf numFmtId="7" fontId="1" fillId="0" borderId="17" xfId="1" applyNumberFormat="1" applyFont="1" applyBorder="1" applyAlignment="1" applyProtection="1">
      <alignment vertical="center" wrapText="1"/>
    </xf>
    <xf numFmtId="0" fontId="1" fillId="2" borderId="0" xfId="2" applyFill="1" applyAlignment="1">
      <alignment horizontal="left" vertical="center" wrapText="1"/>
    </xf>
    <xf numFmtId="3" fontId="5" fillId="2" borderId="0" xfId="0" applyNumberFormat="1" applyFont="1" applyFill="1" applyAlignment="1">
      <alignment horizontal="center" vertical="center" wrapText="1"/>
    </xf>
    <xf numFmtId="168" fontId="1" fillId="2" borderId="0" xfId="0" applyNumberFormat="1" applyFont="1" applyFill="1" applyAlignment="1">
      <alignment horizontal="center" vertical="center" wrapText="1"/>
    </xf>
    <xf numFmtId="7" fontId="1" fillId="2" borderId="22" xfId="1" applyNumberFormat="1" applyFont="1" applyFill="1" applyBorder="1" applyAlignment="1" applyProtection="1">
      <alignment vertical="center" wrapText="1"/>
    </xf>
    <xf numFmtId="166" fontId="3" fillId="2" borderId="23" xfId="0" applyNumberFormat="1" applyFont="1" applyFill="1" applyBorder="1" applyAlignment="1">
      <alignment vertical="center"/>
    </xf>
    <xf numFmtId="166" fontId="4" fillId="3" borderId="9" xfId="0" applyNumberFormat="1" applyFont="1" applyFill="1" applyBorder="1" applyAlignment="1" applyProtection="1">
      <alignment vertical="center" wrapText="1"/>
      <protection locked="0"/>
    </xf>
    <xf numFmtId="166" fontId="3" fillId="2" borderId="1" xfId="0" applyNumberFormat="1" applyFont="1" applyFill="1" applyBorder="1" applyAlignment="1" applyProtection="1">
      <alignment vertical="center"/>
      <protection locked="0"/>
    </xf>
    <xf numFmtId="166" fontId="1" fillId="2" borderId="0" xfId="0" applyNumberFormat="1" applyFont="1" applyFill="1" applyAlignment="1" applyProtection="1">
      <alignment horizontal="center" vertical="center" wrapText="1"/>
      <protection locked="0"/>
    </xf>
    <xf numFmtId="166" fontId="3" fillId="2" borderId="13" xfId="0" applyNumberFormat="1" applyFont="1" applyFill="1" applyBorder="1" applyAlignment="1">
      <alignment vertical="center"/>
    </xf>
    <xf numFmtId="165" fontId="4" fillId="3" borderId="7" xfId="0" applyNumberFormat="1" applyFont="1" applyFill="1" applyBorder="1" applyAlignment="1" applyProtection="1">
      <alignment horizontal="left" vertical="center"/>
      <protection locked="0"/>
    </xf>
    <xf numFmtId="165" fontId="4" fillId="3" borderId="6" xfId="0" applyNumberFormat="1" applyFont="1" applyFill="1" applyBorder="1" applyAlignment="1" applyProtection="1">
      <alignment horizontal="left" vertical="center"/>
      <protection locked="0"/>
    </xf>
    <xf numFmtId="166" fontId="4" fillId="3" borderId="5" xfId="0" applyNumberFormat="1" applyFont="1" applyFill="1" applyBorder="1" applyAlignment="1" applyProtection="1">
      <alignment vertical="center" wrapText="1"/>
      <protection locked="0"/>
    </xf>
    <xf numFmtId="0" fontId="11" fillId="2" borderId="0" xfId="0" applyFont="1" applyFill="1"/>
    <xf numFmtId="166" fontId="1" fillId="0" borderId="19" xfId="0" applyNumberFormat="1" applyFont="1" applyBorder="1" applyAlignment="1">
      <alignment horizontal="center" vertical="center" wrapText="1"/>
    </xf>
    <xf numFmtId="166" fontId="2" fillId="2" borderId="0" xfId="0" applyNumberFormat="1" applyFont="1" applyFill="1"/>
    <xf numFmtId="0" fontId="14" fillId="0" borderId="19" xfId="2" applyFont="1" applyBorder="1" applyAlignment="1">
      <alignment vertical="center" wrapText="1"/>
    </xf>
    <xf numFmtId="0" fontId="14" fillId="0" borderId="19" xfId="2" applyFont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165" fontId="4" fillId="3" borderId="12" xfId="0" applyNumberFormat="1" applyFont="1" applyFill="1" applyBorder="1" applyAlignment="1" applyProtection="1">
      <alignment horizontal="left" vertical="center"/>
      <protection locked="0"/>
    </xf>
    <xf numFmtId="165" fontId="4" fillId="3" borderId="11" xfId="0" applyNumberFormat="1" applyFont="1" applyFill="1" applyBorder="1" applyAlignment="1" applyProtection="1">
      <alignment horizontal="left" vertical="center"/>
      <protection locked="0"/>
    </xf>
    <xf numFmtId="165" fontId="4" fillId="3" borderId="10" xfId="0" applyNumberFormat="1" applyFont="1" applyFill="1" applyBorder="1" applyAlignment="1" applyProtection="1">
      <alignment horizontal="left" vertical="center"/>
      <protection locked="0"/>
    </xf>
    <xf numFmtId="0" fontId="10" fillId="5" borderId="0" xfId="0" applyFont="1" applyFill="1" applyAlignment="1" applyProtection="1">
      <alignment horizontal="left" vertical="center" wrapText="1"/>
      <protection locked="0"/>
    </xf>
    <xf numFmtId="0" fontId="9" fillId="5" borderId="0" xfId="0" applyFont="1" applyFill="1" applyAlignment="1" applyProtection="1">
      <alignment horizontal="left" vertical="center" wrapText="1"/>
      <protection locked="0"/>
    </xf>
    <xf numFmtId="0" fontId="6" fillId="2" borderId="0" xfId="0" applyFont="1" applyFill="1" applyAlignment="1" applyProtection="1">
      <alignment horizontal="right" vertical="center" wrapText="1"/>
      <protection locked="0"/>
    </xf>
    <xf numFmtId="0" fontId="7" fillId="2" borderId="22" xfId="0" applyFont="1" applyFill="1" applyBorder="1" applyAlignment="1" applyProtection="1">
      <alignment horizontal="center" vertical="center" wrapText="1"/>
      <protection locked="0"/>
    </xf>
    <xf numFmtId="169" fontId="7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13" fillId="0" borderId="0" xfId="0" applyFont="1" applyAlignment="1">
      <alignment vertical="center" wrapText="1"/>
    </xf>
  </cellXfs>
  <cellStyles count="4">
    <cellStyle name="Euro" xfId="1" xr:uid="{00000000-0005-0000-0000-000000000000}"/>
    <cellStyle name="Normal" xfId="0" builtinId="0"/>
    <cellStyle name="Normal 2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45720</xdr:rowOff>
    </xdr:from>
    <xdr:to>
      <xdr:col>1</xdr:col>
      <xdr:colOff>1110615</xdr:colOff>
      <xdr:row>5</xdr:row>
      <xdr:rowOff>72390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45720"/>
          <a:ext cx="1986915" cy="8267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1</xdr:col>
      <xdr:colOff>1095375</xdr:colOff>
      <xdr:row>5</xdr:row>
      <xdr:rowOff>60960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388B4C-CB0B-401C-BF5E-5D42636843A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30480"/>
          <a:ext cx="1969770" cy="8267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26"/>
  <sheetViews>
    <sheetView tabSelected="1" workbookViewId="0">
      <selection activeCell="B26" sqref="B26"/>
    </sheetView>
  </sheetViews>
  <sheetFormatPr baseColWidth="10" defaultColWidth="11.42578125" defaultRowHeight="12.75"/>
  <cols>
    <col min="1" max="1" width="13.140625" style="1" customWidth="1"/>
    <col min="2" max="2" width="57.28515625" style="1" customWidth="1"/>
    <col min="3" max="3" width="14" style="1" customWidth="1"/>
    <col min="4" max="4" width="18.5703125" style="1" customWidth="1"/>
    <col min="5" max="5" width="29.28515625" style="1" customWidth="1"/>
    <col min="6" max="6" width="11.85546875" style="1" customWidth="1"/>
    <col min="7" max="7" width="8.140625" style="1" customWidth="1"/>
    <col min="8" max="8" width="10.5703125" style="1" customWidth="1"/>
    <col min="9" max="9" width="11.7109375" style="1" bestFit="1" customWidth="1"/>
    <col min="10" max="10" width="6.85546875" style="1" customWidth="1"/>
    <col min="11" max="11" width="16.42578125" style="1" bestFit="1" customWidth="1"/>
    <col min="12" max="16384" width="11.42578125" style="1"/>
  </cols>
  <sheetData>
    <row r="2" spans="1:13">
      <c r="J2" s="47" t="s">
        <v>14</v>
      </c>
    </row>
    <row r="3" spans="1:13">
      <c r="J3" s="47" t="s">
        <v>35</v>
      </c>
    </row>
    <row r="7" spans="1:13" ht="12.75" customHeight="1">
      <c r="A7" s="58" t="s">
        <v>30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17"/>
      <c r="M7" s="17"/>
    </row>
    <row r="8" spans="1:13">
      <c r="A8" s="17"/>
      <c r="B8" s="17"/>
      <c r="C8" s="17"/>
      <c r="D8" s="17"/>
      <c r="E8" s="17"/>
      <c r="F8" s="17"/>
      <c r="G8" s="17"/>
      <c r="H8" s="17"/>
      <c r="I8" s="17"/>
      <c r="J8" s="15"/>
      <c r="K8" s="19"/>
      <c r="L8" s="17"/>
      <c r="M8" s="17"/>
    </row>
    <row r="9" spans="1:13" ht="13.5" thickBot="1">
      <c r="A9" s="60" t="s">
        <v>12</v>
      </c>
      <c r="B9" s="60"/>
      <c r="C9" s="33"/>
      <c r="D9" s="33"/>
      <c r="E9" s="33"/>
      <c r="F9" s="33"/>
      <c r="G9" s="33"/>
      <c r="H9" s="61" t="s">
        <v>11</v>
      </c>
      <c r="I9" s="61"/>
      <c r="J9" s="33"/>
      <c r="K9" s="33"/>
      <c r="L9" s="17"/>
      <c r="M9" s="17"/>
    </row>
    <row r="10" spans="1:13">
      <c r="A10" s="32"/>
      <c r="B10" s="32"/>
      <c r="C10" s="32"/>
      <c r="D10" s="17"/>
      <c r="E10" s="17"/>
      <c r="F10" s="17"/>
      <c r="G10" s="17"/>
      <c r="H10" s="62" t="s">
        <v>10</v>
      </c>
      <c r="I10" s="62"/>
      <c r="J10" s="17"/>
      <c r="K10" s="17"/>
      <c r="L10" s="17"/>
      <c r="M10" s="17"/>
    </row>
    <row r="11" spans="1:13">
      <c r="A11" s="31"/>
      <c r="B11" s="29"/>
      <c r="C11" s="30"/>
      <c r="D11" s="29"/>
      <c r="E11" s="21"/>
      <c r="F11" s="21"/>
      <c r="G11" s="21"/>
      <c r="H11" s="21"/>
      <c r="I11" s="21"/>
      <c r="J11" s="28"/>
      <c r="K11" s="20"/>
      <c r="L11" s="27"/>
      <c r="M11" s="27"/>
    </row>
    <row r="12" spans="1:13" ht="12.75" customHeight="1">
      <c r="A12" s="63" t="s">
        <v>17</v>
      </c>
      <c r="B12" s="63"/>
      <c r="C12" s="63"/>
      <c r="D12" s="63"/>
      <c r="E12" s="64"/>
      <c r="F12" s="21"/>
      <c r="G12" s="21"/>
      <c r="H12" s="21"/>
      <c r="I12" s="21"/>
      <c r="J12" s="28"/>
      <c r="K12" s="20"/>
      <c r="L12" s="27"/>
      <c r="M12" s="27"/>
    </row>
    <row r="13" spans="1:13" ht="13.5" thickBot="1"/>
    <row r="14" spans="1:13" ht="25.5">
      <c r="A14" s="53" t="s">
        <v>18</v>
      </c>
      <c r="B14" s="26" t="s">
        <v>13</v>
      </c>
      <c r="C14" s="52" t="s">
        <v>15</v>
      </c>
      <c r="D14" s="26" t="s">
        <v>9</v>
      </c>
      <c r="E14" s="25" t="s">
        <v>8</v>
      </c>
      <c r="F14" s="25" t="s">
        <v>7</v>
      </c>
      <c r="G14" s="25" t="s">
        <v>6</v>
      </c>
      <c r="H14" s="25" t="s">
        <v>5</v>
      </c>
      <c r="I14" s="25" t="s">
        <v>4</v>
      </c>
      <c r="J14" s="25" t="s">
        <v>3</v>
      </c>
      <c r="K14" s="25" t="s">
        <v>2</v>
      </c>
    </row>
    <row r="15" spans="1:13" ht="13.5" thickBot="1">
      <c r="A15" s="54" t="s">
        <v>23</v>
      </c>
      <c r="B15" s="50" t="s">
        <v>21</v>
      </c>
      <c r="C15" s="51">
        <v>30</v>
      </c>
      <c r="D15" s="48">
        <v>40</v>
      </c>
      <c r="E15" s="24"/>
      <c r="F15" s="24"/>
      <c r="G15" s="24"/>
      <c r="H15" s="24"/>
      <c r="I15" s="23"/>
      <c r="J15" s="22">
        <v>0.21</v>
      </c>
      <c r="K15" s="34">
        <f t="shared" ref="K15:K17" si="0">I15*C15</f>
        <v>0</v>
      </c>
    </row>
    <row r="16" spans="1:13" ht="13.5" thickBot="1">
      <c r="A16" s="54" t="s">
        <v>24</v>
      </c>
      <c r="B16" s="50" t="s">
        <v>22</v>
      </c>
      <c r="C16" s="51">
        <v>20</v>
      </c>
      <c r="D16" s="48">
        <v>40</v>
      </c>
      <c r="E16" s="24"/>
      <c r="F16" s="24"/>
      <c r="G16" s="24"/>
      <c r="H16" s="24"/>
      <c r="I16" s="23"/>
      <c r="J16" s="22">
        <v>0.21</v>
      </c>
      <c r="K16" s="34">
        <f t="shared" si="0"/>
        <v>0</v>
      </c>
    </row>
    <row r="17" spans="1:11" ht="13.5" thickBot="1">
      <c r="A17" s="54" t="s">
        <v>20</v>
      </c>
      <c r="B17" s="50" t="s">
        <v>19</v>
      </c>
      <c r="C17" s="51">
        <v>25</v>
      </c>
      <c r="D17" s="48">
        <v>20</v>
      </c>
      <c r="E17" s="24"/>
      <c r="F17" s="24"/>
      <c r="G17" s="24"/>
      <c r="H17" s="24"/>
      <c r="I17" s="23"/>
      <c r="J17" s="22">
        <v>0.21</v>
      </c>
      <c r="K17" s="34">
        <f t="shared" si="0"/>
        <v>0</v>
      </c>
    </row>
    <row r="18" spans="1:11" ht="13.5" thickBot="1">
      <c r="B18" s="35"/>
      <c r="C18" s="36"/>
      <c r="D18" s="37"/>
      <c r="E18" s="21"/>
      <c r="F18" s="21"/>
      <c r="G18" s="21"/>
      <c r="H18" s="21"/>
      <c r="I18" s="37"/>
      <c r="J18" s="20"/>
      <c r="K18" s="38"/>
    </row>
    <row r="19" spans="1:11">
      <c r="E19" s="14" t="s">
        <v>2</v>
      </c>
      <c r="F19" s="13"/>
      <c r="G19" s="13"/>
      <c r="H19" s="13"/>
      <c r="I19" s="12"/>
      <c r="J19" s="11"/>
      <c r="K19" s="39">
        <f>SUM(K15+K16+K17)</f>
        <v>0</v>
      </c>
    </row>
    <row r="20" spans="1:11">
      <c r="C20" s="49"/>
      <c r="E20" s="10" t="s">
        <v>1</v>
      </c>
      <c r="F20" s="9"/>
      <c r="G20" s="9"/>
      <c r="H20" s="9"/>
      <c r="I20" s="8"/>
      <c r="J20" s="7"/>
      <c r="K20" s="40">
        <f>C15*D15+C16*D16+C17*D17</f>
        <v>2500</v>
      </c>
    </row>
    <row r="21" spans="1:11" ht="13.5" thickBot="1">
      <c r="C21" s="49"/>
      <c r="E21" s="5" t="s">
        <v>0</v>
      </c>
      <c r="F21" s="4"/>
      <c r="G21" s="4"/>
      <c r="H21" s="4"/>
      <c r="I21" s="3"/>
      <c r="J21" s="2"/>
      <c r="K21" s="41">
        <f>K20-K19</f>
        <v>2500</v>
      </c>
    </row>
    <row r="22" spans="1:11" ht="13.5" thickBot="1">
      <c r="E22" s="18"/>
      <c r="F22" s="17"/>
      <c r="G22" s="17"/>
      <c r="H22" s="17"/>
      <c r="I22" s="16"/>
      <c r="J22" s="15"/>
      <c r="K22" s="42"/>
    </row>
    <row r="23" spans="1:11">
      <c r="E23" s="14" t="s">
        <v>36</v>
      </c>
      <c r="F23" s="13"/>
      <c r="G23" s="13"/>
      <c r="H23" s="13"/>
      <c r="I23" s="12"/>
      <c r="J23" s="11"/>
      <c r="K23" s="43">
        <f>4*K19</f>
        <v>0</v>
      </c>
    </row>
    <row r="24" spans="1:11">
      <c r="E24" s="55" t="s">
        <v>16</v>
      </c>
      <c r="F24" s="56"/>
      <c r="G24" s="56"/>
      <c r="H24" s="56"/>
      <c r="I24" s="56"/>
      <c r="J24" s="57"/>
      <c r="K24" s="40">
        <f>K20*4</f>
        <v>10000</v>
      </c>
    </row>
    <row r="25" spans="1:11">
      <c r="E25" s="6" t="s">
        <v>37</v>
      </c>
      <c r="F25" s="44"/>
      <c r="G25" s="44"/>
      <c r="H25" s="44"/>
      <c r="I25" s="44"/>
      <c r="J25" s="45"/>
      <c r="K25" s="46">
        <f>K23+(K23*J15)</f>
        <v>0</v>
      </c>
    </row>
    <row r="26" spans="1:11" ht="13.5" thickBot="1">
      <c r="E26" s="5" t="s">
        <v>0</v>
      </c>
      <c r="F26" s="4"/>
      <c r="G26" s="4"/>
      <c r="H26" s="4"/>
      <c r="I26" s="3"/>
      <c r="J26" s="2"/>
      <c r="K26" s="41">
        <f>K24-K23</f>
        <v>10000</v>
      </c>
    </row>
  </sheetData>
  <mergeCells count="6">
    <mergeCell ref="E24:J24"/>
    <mergeCell ref="A7:K7"/>
    <mergeCell ref="A9:B9"/>
    <mergeCell ref="H9:I9"/>
    <mergeCell ref="H10:I10"/>
    <mergeCell ref="A12:E12"/>
  </mergeCells>
  <phoneticPr fontId="16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825A7-6463-41C9-A6A3-DDDE8E44C713}">
  <dimension ref="A2:M27"/>
  <sheetViews>
    <sheetView topLeftCell="A7" workbookViewId="0">
      <selection activeCell="E24" sqref="E24"/>
    </sheetView>
  </sheetViews>
  <sheetFormatPr baseColWidth="10" defaultColWidth="11.42578125" defaultRowHeight="12.75"/>
  <cols>
    <col min="1" max="1" width="13.140625" style="1" customWidth="1"/>
    <col min="2" max="2" width="57.28515625" style="1" customWidth="1"/>
    <col min="3" max="3" width="14" style="1" customWidth="1"/>
    <col min="4" max="4" width="18.5703125" style="1" customWidth="1"/>
    <col min="5" max="5" width="29.28515625" style="1" customWidth="1"/>
    <col min="6" max="6" width="11.85546875" style="1" customWidth="1"/>
    <col min="7" max="7" width="8.140625" style="1" customWidth="1"/>
    <col min="8" max="8" width="10.5703125" style="1" customWidth="1"/>
    <col min="9" max="9" width="11.7109375" style="1" bestFit="1" customWidth="1"/>
    <col min="10" max="10" width="6.85546875" style="1" customWidth="1"/>
    <col min="11" max="11" width="16.42578125" style="1" bestFit="1" customWidth="1"/>
    <col min="12" max="16384" width="11.42578125" style="1"/>
  </cols>
  <sheetData>
    <row r="2" spans="1:13">
      <c r="J2" s="47" t="s">
        <v>14</v>
      </c>
    </row>
    <row r="3" spans="1:13">
      <c r="J3" s="47" t="s">
        <v>35</v>
      </c>
    </row>
    <row r="7" spans="1:13" ht="12.75" customHeight="1">
      <c r="A7" s="58" t="s">
        <v>30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17"/>
      <c r="M7" s="17"/>
    </row>
    <row r="8" spans="1:13">
      <c r="A8" s="17"/>
      <c r="B8" s="17"/>
      <c r="C8" s="17"/>
      <c r="D8" s="17"/>
      <c r="E8" s="17"/>
      <c r="F8" s="17"/>
      <c r="G8" s="17"/>
      <c r="H8" s="17"/>
      <c r="I8" s="17"/>
      <c r="J8" s="15"/>
      <c r="K8" s="19"/>
      <c r="L8" s="17"/>
      <c r="M8" s="17"/>
    </row>
    <row r="9" spans="1:13" ht="13.5" thickBot="1">
      <c r="A9" s="60" t="s">
        <v>12</v>
      </c>
      <c r="B9" s="60"/>
      <c r="C9" s="33"/>
      <c r="D9" s="33"/>
      <c r="E9" s="33"/>
      <c r="F9" s="33"/>
      <c r="G9" s="33"/>
      <c r="H9" s="61" t="s">
        <v>11</v>
      </c>
      <c r="I9" s="61"/>
      <c r="J9" s="33"/>
      <c r="K9" s="33"/>
      <c r="L9" s="17"/>
      <c r="M9" s="17"/>
    </row>
    <row r="10" spans="1:13">
      <c r="A10" s="32"/>
      <c r="B10" s="32"/>
      <c r="C10" s="32"/>
      <c r="D10" s="17"/>
      <c r="E10" s="17"/>
      <c r="F10" s="17"/>
      <c r="G10" s="17"/>
      <c r="H10" s="62" t="s">
        <v>10</v>
      </c>
      <c r="I10" s="62"/>
      <c r="J10" s="17"/>
      <c r="K10" s="17"/>
      <c r="L10" s="17"/>
      <c r="M10" s="17"/>
    </row>
    <row r="11" spans="1:13">
      <c r="A11" s="31"/>
      <c r="B11" s="29"/>
      <c r="C11" s="30"/>
      <c r="D11" s="29"/>
      <c r="E11" s="21"/>
      <c r="F11" s="21"/>
      <c r="G11" s="21"/>
      <c r="H11" s="21"/>
      <c r="I11" s="21"/>
      <c r="J11" s="28"/>
      <c r="K11" s="20"/>
      <c r="L11" s="27"/>
      <c r="M11" s="27"/>
    </row>
    <row r="12" spans="1:13" ht="12.75" customHeight="1">
      <c r="A12" s="63" t="s">
        <v>29</v>
      </c>
      <c r="B12" s="63"/>
      <c r="C12" s="63"/>
      <c r="D12" s="63"/>
      <c r="E12" s="64"/>
      <c r="F12" s="21"/>
      <c r="G12" s="21"/>
      <c r="H12" s="21"/>
      <c r="I12" s="21"/>
      <c r="J12" s="28"/>
      <c r="K12" s="20"/>
      <c r="L12" s="27"/>
      <c r="M12" s="27"/>
    </row>
    <row r="13" spans="1:13" ht="13.5" thickBot="1"/>
    <row r="14" spans="1:13" ht="25.5">
      <c r="A14" s="53" t="s">
        <v>18</v>
      </c>
      <c r="B14" s="26" t="s">
        <v>13</v>
      </c>
      <c r="C14" s="52" t="s">
        <v>15</v>
      </c>
      <c r="D14" s="26" t="s">
        <v>9</v>
      </c>
      <c r="E14" s="25" t="s">
        <v>8</v>
      </c>
      <c r="F14" s="25" t="s">
        <v>7</v>
      </c>
      <c r="G14" s="25" t="s">
        <v>6</v>
      </c>
      <c r="H14" s="25" t="s">
        <v>5</v>
      </c>
      <c r="I14" s="25" t="s">
        <v>4</v>
      </c>
      <c r="J14" s="25" t="s">
        <v>3</v>
      </c>
      <c r="K14" s="25" t="s">
        <v>2</v>
      </c>
    </row>
    <row r="15" spans="1:13" ht="13.5" thickBot="1">
      <c r="A15" s="54" t="s">
        <v>25</v>
      </c>
      <c r="B15" s="50" t="s">
        <v>31</v>
      </c>
      <c r="C15" s="51">
        <v>600</v>
      </c>
      <c r="D15" s="48">
        <v>0.42</v>
      </c>
      <c r="E15" s="24"/>
      <c r="F15" s="24"/>
      <c r="G15" s="24"/>
      <c r="H15" s="24"/>
      <c r="I15" s="23"/>
      <c r="J15" s="22">
        <v>0.21</v>
      </c>
      <c r="K15" s="34">
        <f t="shared" ref="K15:K18" si="0">I15*C15</f>
        <v>0</v>
      </c>
    </row>
    <row r="16" spans="1:13" ht="13.5" thickBot="1">
      <c r="A16" s="54" t="s">
        <v>26</v>
      </c>
      <c r="B16" s="50" t="s">
        <v>32</v>
      </c>
      <c r="C16" s="51">
        <v>1000</v>
      </c>
      <c r="D16" s="48">
        <v>0.38</v>
      </c>
      <c r="E16" s="24"/>
      <c r="F16" s="24"/>
      <c r="G16" s="24"/>
      <c r="H16" s="24"/>
      <c r="I16" s="23"/>
      <c r="J16" s="22">
        <v>0.21</v>
      </c>
      <c r="K16" s="34">
        <f t="shared" si="0"/>
        <v>0</v>
      </c>
    </row>
    <row r="17" spans="1:11" ht="13.5" thickBot="1">
      <c r="A17" s="54" t="s">
        <v>27</v>
      </c>
      <c r="B17" s="50" t="s">
        <v>33</v>
      </c>
      <c r="C17" s="51">
        <v>2500</v>
      </c>
      <c r="D17" s="48">
        <v>0.53</v>
      </c>
      <c r="E17" s="24"/>
      <c r="F17" s="24"/>
      <c r="G17" s="24"/>
      <c r="H17" s="24"/>
      <c r="I17" s="23"/>
      <c r="J17" s="22">
        <v>0.21</v>
      </c>
      <c r="K17" s="34">
        <f t="shared" si="0"/>
        <v>0</v>
      </c>
    </row>
    <row r="18" spans="1:11" ht="13.5" thickBot="1">
      <c r="A18" s="54" t="s">
        <v>28</v>
      </c>
      <c r="B18" s="50" t="s">
        <v>34</v>
      </c>
      <c r="C18" s="51">
        <v>5500</v>
      </c>
      <c r="D18" s="48">
        <v>0.52</v>
      </c>
      <c r="E18" s="24"/>
      <c r="F18" s="24"/>
      <c r="G18" s="24"/>
      <c r="H18" s="24"/>
      <c r="I18" s="23"/>
      <c r="J18" s="22">
        <v>0.21</v>
      </c>
      <c r="K18" s="34">
        <f t="shared" si="0"/>
        <v>0</v>
      </c>
    </row>
    <row r="19" spans="1:11" ht="13.5" thickBot="1">
      <c r="B19" s="35"/>
      <c r="C19" s="36"/>
      <c r="D19" s="37"/>
      <c r="E19" s="21"/>
      <c r="F19" s="21"/>
      <c r="G19" s="21"/>
      <c r="H19" s="21"/>
      <c r="I19" s="37"/>
      <c r="J19" s="20"/>
      <c r="K19" s="38"/>
    </row>
    <row r="20" spans="1:11">
      <c r="E20" s="14" t="s">
        <v>2</v>
      </c>
      <c r="F20" s="13"/>
      <c r="G20" s="13"/>
      <c r="H20" s="13"/>
      <c r="I20" s="12"/>
      <c r="J20" s="11"/>
      <c r="K20" s="39">
        <f>SUM(K15+K17+K18+K16)</f>
        <v>0</v>
      </c>
    </row>
    <row r="21" spans="1:11">
      <c r="C21" s="49"/>
      <c r="E21" s="10" t="s">
        <v>1</v>
      </c>
      <c r="F21" s="9"/>
      <c r="G21" s="9"/>
      <c r="H21" s="9"/>
      <c r="I21" s="8"/>
      <c r="J21" s="7"/>
      <c r="K21" s="40">
        <f>C15*D15+C17*D17+C18*D18+C16*D16</f>
        <v>4817</v>
      </c>
    </row>
    <row r="22" spans="1:11" ht="13.5" thickBot="1">
      <c r="C22" s="49"/>
      <c r="E22" s="5" t="s">
        <v>0</v>
      </c>
      <c r="F22" s="4"/>
      <c r="G22" s="4"/>
      <c r="H22" s="4"/>
      <c r="I22" s="3"/>
      <c r="J22" s="2"/>
      <c r="K22" s="41">
        <f>K21-K20</f>
        <v>4817</v>
      </c>
    </row>
    <row r="23" spans="1:11" ht="13.5" thickBot="1">
      <c r="E23" s="18"/>
      <c r="F23" s="17"/>
      <c r="G23" s="17"/>
      <c r="H23" s="17"/>
      <c r="I23" s="16"/>
      <c r="J23" s="15"/>
      <c r="K23" s="42"/>
    </row>
    <row r="24" spans="1:11">
      <c r="E24" s="14" t="s">
        <v>36</v>
      </c>
      <c r="F24" s="13"/>
      <c r="G24" s="13"/>
      <c r="H24" s="13"/>
      <c r="I24" s="12"/>
      <c r="J24" s="11"/>
      <c r="K24" s="43">
        <f>4*K20</f>
        <v>0</v>
      </c>
    </row>
    <row r="25" spans="1:11">
      <c r="E25" s="55" t="s">
        <v>16</v>
      </c>
      <c r="F25" s="56"/>
      <c r="G25" s="56"/>
      <c r="H25" s="56"/>
      <c r="I25" s="56"/>
      <c r="J25" s="57"/>
      <c r="K25" s="40">
        <f>K21*4</f>
        <v>19268</v>
      </c>
    </row>
    <row r="26" spans="1:11">
      <c r="E26" s="6" t="s">
        <v>37</v>
      </c>
      <c r="F26" s="44"/>
      <c r="G26" s="44"/>
      <c r="H26" s="44"/>
      <c r="I26" s="44"/>
      <c r="J26" s="45"/>
      <c r="K26" s="46">
        <f>K24+(K24*J15)</f>
        <v>0</v>
      </c>
    </row>
    <row r="27" spans="1:11" ht="13.5" thickBot="1">
      <c r="E27" s="5" t="s">
        <v>0</v>
      </c>
      <c r="F27" s="4"/>
      <c r="G27" s="4"/>
      <c r="H27" s="4"/>
      <c r="I27" s="3"/>
      <c r="J27" s="2"/>
      <c r="K27" s="41">
        <f>K25-K24</f>
        <v>19268</v>
      </c>
    </row>
  </sheetData>
  <mergeCells count="6">
    <mergeCell ref="E25:J25"/>
    <mergeCell ref="A7:K7"/>
    <mergeCell ref="A9:B9"/>
    <mergeCell ref="H9:I9"/>
    <mergeCell ref="H10:I10"/>
    <mergeCell ref="A12:E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LOT 1</vt:lpstr>
      <vt:lpstr>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Noemi Lorente Roca</dc:creator>
  <cp:lastModifiedBy>Daniel Linares Burriel</cp:lastModifiedBy>
  <cp:lastPrinted>2019-08-23T06:28:47Z</cp:lastPrinted>
  <dcterms:created xsi:type="dcterms:W3CDTF">2018-12-12T13:49:05Z</dcterms:created>
  <dcterms:modified xsi:type="dcterms:W3CDTF">2026-06-04T11:23:57Z</dcterms:modified>
</cp:coreProperties>
</file>